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5200" windowHeight="12390" tabRatio="825"/>
  </bookViews>
  <sheets>
    <sheet name="이사장" sheetId="19" r:id="rId1"/>
    <sheet name="경영본부장" sheetId="20" r:id="rId2"/>
    <sheet name="환경본부장" sheetId="23" r:id="rId3"/>
    <sheet name="안전감사실장" sheetId="17" r:id="rId4"/>
    <sheet name="경영지원처장" sheetId="21" r:id="rId5"/>
    <sheet name="한밭체육시설처장" sheetId="18" r:id="rId6"/>
    <sheet name="체육청소년시설처장" sheetId="15" r:id="rId7"/>
    <sheet name="복지시설처장" sheetId="14" r:id="rId8"/>
    <sheet name="환경시설처장" sheetId="22" r:id="rId9"/>
    <sheet name="기반시설처장" sheetId="16" r:id="rId10"/>
  </sheets>
  <definedNames>
    <definedName name="_xlnm._FilterDatabase" localSheetId="1" hidden="1">경영본부장!$A$3:$I$3</definedName>
    <definedName name="_xlnm._FilterDatabase" localSheetId="4" hidden="1">경영지원처장!$A$3:$I$3</definedName>
    <definedName name="_xlnm._FilterDatabase" localSheetId="9" hidden="1">기반시설처장!$A$3:$I$3</definedName>
    <definedName name="_xlnm._FilterDatabase" localSheetId="7" hidden="1">복지시설처장!$A$3:$I$3</definedName>
    <definedName name="_xlnm._FilterDatabase" localSheetId="3" hidden="1">안전감사실장!$A$3:$I$3</definedName>
    <definedName name="_xlnm._FilterDatabase" localSheetId="0" hidden="1">이사장!$A$3:$I$3</definedName>
    <definedName name="_xlnm._FilterDatabase" localSheetId="6" hidden="1">체육청소년시설처장!$A$3:$I$3</definedName>
    <definedName name="_xlnm._FilterDatabase" localSheetId="5" hidden="1">한밭체육시설처장!$A$3:$I$3</definedName>
    <definedName name="_xlnm._FilterDatabase" localSheetId="2" hidden="1">환경본부장!$A$3:$I$3</definedName>
    <definedName name="_xlnm._FilterDatabase" localSheetId="8" hidden="1">환경시설처장!$A$3:$I$3</definedName>
    <definedName name="_xlnm.Print_Area" localSheetId="1">경영본부장!$A$1:$H$6</definedName>
    <definedName name="_xlnm.Print_Area" localSheetId="4">경영지원처장!$A$1:$H$6</definedName>
    <definedName name="_xlnm.Print_Area" localSheetId="9">기반시설처장!$A$1:$H$6</definedName>
    <definedName name="_xlnm.Print_Area" localSheetId="7">복지시설처장!$A$1:$H$6</definedName>
    <definedName name="_xlnm.Print_Area" localSheetId="3">안전감사실장!$A$1:$H$6</definedName>
    <definedName name="_xlnm.Print_Area" localSheetId="0">이사장!$A$1:$H$12</definedName>
    <definedName name="_xlnm.Print_Area" localSheetId="6">체육청소년시설처장!$A$1:$H$6</definedName>
    <definedName name="_xlnm.Print_Area" localSheetId="5">한밭체육시설처장!$A$1:$H$6</definedName>
    <definedName name="_xlnm.Print_Area" localSheetId="2">환경본부장!$A$1:$H$6</definedName>
    <definedName name="_xlnm.Print_Area" localSheetId="8">환경시설처장!$A$1:$H$6</definedName>
  </definedNames>
  <calcPr calcId="162913"/>
</workbook>
</file>

<file path=xl/calcChain.xml><?xml version="1.0" encoding="utf-8"?>
<calcChain xmlns="http://schemas.openxmlformats.org/spreadsheetml/2006/main">
  <c r="H5" i="23" l="1"/>
  <c r="H4" i="23"/>
  <c r="G4" i="23"/>
  <c r="H5" i="22"/>
  <c r="H4" i="22"/>
  <c r="G4" i="22"/>
  <c r="H5" i="21" l="1"/>
  <c r="H4" i="21"/>
  <c r="G4" i="21"/>
  <c r="H5" i="20"/>
  <c r="H4" i="20"/>
  <c r="G4" i="20"/>
  <c r="H5" i="19"/>
  <c r="H4" i="19" l="1"/>
  <c r="G4" i="19"/>
  <c r="H5" i="18" l="1"/>
  <c r="H4" i="18"/>
  <c r="G4" i="18"/>
  <c r="H5" i="17"/>
  <c r="H4" i="17"/>
  <c r="G4" i="17"/>
  <c r="H5" i="16"/>
  <c r="H4" i="16"/>
  <c r="G4" i="16"/>
  <c r="H5" i="15"/>
  <c r="H4" i="15"/>
  <c r="G4" i="15"/>
  <c r="H5" i="14" l="1"/>
  <c r="H4" i="14"/>
  <c r="G4" i="14"/>
</calcChain>
</file>

<file path=xl/sharedStrings.xml><?xml version="1.0" encoding="utf-8"?>
<sst xmlns="http://schemas.openxmlformats.org/spreadsheetml/2006/main" count="161" uniqueCount="57">
  <si>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</si>
  <si>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</si>
  <si>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</si>
  <si>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</si>
  <si>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</si>
  <si>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</si>
  <si>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</si>
  <si>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</si>
  <si>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</si>
  <si>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쭈꾸미골목대장(둔산동)</t>
  </si>
  <si>
    <t>복지시설처 현안 이슈에 관한 언론기관 설명</t>
  </si>
  <si>
    <t>복지시설처장, 브레이크뉴스 대전충남 직원 3명</t>
  </si>
  <si>
    <t>카드 1회</t>
    <phoneticPr fontId="2" type="noConversion"/>
  </si>
  <si>
    <t>복지시설처장 업무추진비 사용내역 (2021년 2월)</t>
    <phoneticPr fontId="2" type="noConversion"/>
  </si>
  <si>
    <t>체육청소년시설처장 업무추진비 사용내역 (2021년 2월)</t>
    <phoneticPr fontId="2" type="noConversion"/>
  </si>
  <si>
    <t>해당내역 없음</t>
    <phoneticPr fontId="2" type="noConversion"/>
  </si>
  <si>
    <t>기반시설처장 업무추진비 사용내역 (2021년 2월)</t>
    <phoneticPr fontId="2" type="noConversion"/>
  </si>
  <si>
    <t>안전감사실장 업무추진비 사용내역 (2021년 2월)</t>
    <phoneticPr fontId="2" type="noConversion"/>
  </si>
  <si>
    <t>한밭체육시설처장 업무추진비 사용내역 (2021년 2월)</t>
    <phoneticPr fontId="2" type="noConversion"/>
  </si>
  <si>
    <t>이사장 업무추진비 사용내역 (2021년 2월)</t>
    <phoneticPr fontId="2" type="noConversion"/>
  </si>
  <si>
    <t>경조사비 축의금</t>
  </si>
  <si>
    <t>경조사비 부의금</t>
  </si>
  <si>
    <t>공단 홍보업무 협의를 위한 출입기자단과 오찬 실시</t>
  </si>
  <si>
    <t>결산감사 추진을 위한 노고격려를 위한 오찬 실시</t>
  </si>
  <si>
    <t>시의회 주요업무보고 참석 직원 오찬 실시</t>
    <phoneticPr fontId="2" type="noConversion"/>
  </si>
  <si>
    <t>현금</t>
    <phoneticPr fontId="2" type="noConversion"/>
  </si>
  <si>
    <t>카드</t>
  </si>
  <si>
    <t>카드</t>
    <phoneticPr fontId="2" type="noConversion"/>
  </si>
  <si>
    <t>이사장, 임원진, 담당직원</t>
  </si>
  <si>
    <t>경영지원처장, 환경시설처장, 기반시설처장, 기획혁신팀장</t>
  </si>
  <si>
    <t>이사장, 총무인사팀장, 대전투데이 기자 등</t>
  </si>
  <si>
    <t>이사장, 재무회계팀장, 실무진 등</t>
  </si>
  <si>
    <t>이사장, 총무인사팀장,충청투데이 기자 등</t>
  </si>
  <si>
    <t>운영2팀 임용혁</t>
    <phoneticPr fontId="2" type="noConversion"/>
  </si>
  <si>
    <t>대청호시설팀 심일석</t>
    <phoneticPr fontId="2" type="noConversion"/>
  </si>
  <si>
    <t>-</t>
    <phoneticPr fontId="2" type="noConversion"/>
  </si>
  <si>
    <t>쌍촌본가(유성구 엑스포로 244-5)</t>
  </si>
  <si>
    <t>전원촌식당(유성구 엑스포로251번길 5)</t>
  </si>
  <si>
    <t>일정(서구 만년동 323번지)</t>
  </si>
  <si>
    <t>02-04</t>
  </si>
  <si>
    <t>02-04</t>
    <phoneticPr fontId="2" type="noConversion"/>
  </si>
  <si>
    <t>02-10</t>
    <phoneticPr fontId="2" type="noConversion"/>
  </si>
  <si>
    <t>02-16</t>
    <phoneticPr fontId="2" type="noConversion"/>
  </si>
  <si>
    <t>02-24</t>
    <phoneticPr fontId="2" type="noConversion"/>
  </si>
  <si>
    <t>02-25</t>
    <phoneticPr fontId="2" type="noConversion"/>
  </si>
  <si>
    <t>경영본부장, 재무회계팀장, 실무진 등</t>
  </si>
  <si>
    <t>이화수 대전원촌본점(유성구 아리랑로 18)</t>
    <phoneticPr fontId="2" type="noConversion"/>
  </si>
  <si>
    <t>02-26</t>
    <phoneticPr fontId="2" type="noConversion"/>
  </si>
  <si>
    <t>재무회계팀 직원 등</t>
    <phoneticPr fontId="2" type="noConversion"/>
  </si>
  <si>
    <t>일정(서구 만년동 323번지)</t>
    <phoneticPr fontId="2" type="noConversion"/>
  </si>
  <si>
    <t>경영지원처장 업무추진비 사용내역 (2021년 2월)</t>
    <phoneticPr fontId="2" type="noConversion"/>
  </si>
  <si>
    <t>경영본부장 업무추진비 사용내역 (2021년 2월)</t>
    <phoneticPr fontId="2" type="noConversion"/>
  </si>
  <si>
    <t>환경시설처장 업무추진비 사용내역 (2021년 2월)</t>
    <phoneticPr fontId="2" type="noConversion"/>
  </si>
  <si>
    <t>시설운영에 노고가 많은 직원들을 위한 석식 제공</t>
  </si>
  <si>
    <t>청사초롱(서구 남선로9번길 63-12)</t>
  </si>
  <si>
    <t>환경시설처 직원 등</t>
    <phoneticPr fontId="2" type="noConversion"/>
  </si>
  <si>
    <t>환경본부장 업무추진비 사용내역 (2021년 2월)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</si>
</sst>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_(* #,##0_);_(* \(#,##0\);_(* &quot;-&quot;_);_(@_)"/>
    <numFmt numFmtId="177" formatCode="&quot;카드 :&quot;\ #\ &quot;회&quot;"/>
    <numFmt numFmtId="178" formatCode="&quot;현금 :&quot;\ #\ &quot;회&quot;"/>
    <numFmt numFmtId="179" formatCode="#,##0;[Red]#,##0"/>
    <numFmt numFmtId="180" formatCode="0_);[Red]\(0\)"/>
  </numFmts>
  <fonts count="15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22"/>
      <color indexed="8"/>
      <name val="HY헤드라인M"/>
      <family val="1"/>
      <charset val="129"/>
    </font>
    <font>
      <b/>
      <sz val="11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1"/>
      <name val="굴림체"/>
      <family val="3"/>
      <charset val="129"/>
    </font>
    <font>
      <sz val="11"/>
      <color indexed="8"/>
      <name val="굴림체"/>
      <family val="3"/>
      <charset val="129"/>
    </font>
    <font>
      <sz val="11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14" xfId="0" applyBorder="1">
      <alignment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77" fontId="7" fillId="0" borderId="5" xfId="16" applyNumberFormat="1" applyFont="1" applyBorder="1" applyAlignment="1">
      <alignment horizontal="center" vertical="center" wrapText="1"/>
    </xf>
    <xf numFmtId="178" fontId="7" fillId="0" borderId="5" xfId="16" applyNumberFormat="1" applyFont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14" fontId="9" fillId="0" borderId="16" xfId="0" applyNumberFormat="1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center" vertical="center" shrinkToFit="1"/>
    </xf>
    <xf numFmtId="179" fontId="9" fillId="0" borderId="16" xfId="16" applyNumberFormat="1" applyFont="1" applyFill="1" applyBorder="1" applyAlignment="1">
      <alignment horizontal="center" vertical="center" shrinkToFit="1"/>
    </xf>
    <xf numFmtId="0" fontId="10" fillId="0" borderId="16" xfId="0" applyFont="1" applyFill="1" applyBorder="1" applyAlignment="1">
      <alignment horizontal="center" vertical="center" shrinkToFit="1"/>
    </xf>
    <xf numFmtId="180" fontId="9" fillId="0" borderId="16" xfId="0" applyNumberFormat="1" applyFont="1" applyFill="1" applyBorder="1" applyAlignment="1">
      <alignment horizontal="center" vertical="center" shrinkToFit="1"/>
    </xf>
    <xf numFmtId="178" fontId="7" fillId="0" borderId="17" xfId="16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1" fontId="7" fillId="0" borderId="4" xfId="0" applyNumberFormat="1" applyFont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shrinkToFit="1"/>
    </xf>
    <xf numFmtId="179" fontId="13" fillId="0" borderId="16" xfId="16" applyNumberFormat="1" applyFont="1" applyFill="1" applyBorder="1" applyAlignment="1">
      <alignment horizontal="center" vertical="center" shrinkToFit="1"/>
    </xf>
    <xf numFmtId="0" fontId="14" fillId="0" borderId="16" xfId="0" applyFont="1" applyFill="1" applyBorder="1" applyAlignment="1">
      <alignment horizontal="center" vertical="center" shrinkToFit="1"/>
    </xf>
    <xf numFmtId="180" fontId="13" fillId="0" borderId="16" xfId="0" applyNumberFormat="1" applyFont="1" applyFill="1" applyBorder="1" applyAlignment="1">
      <alignment horizontal="center" vertical="center" shrinkToFit="1"/>
    </xf>
    <xf numFmtId="49" fontId="13" fillId="0" borderId="16" xfId="0" applyNumberFormat="1" applyFont="1" applyFill="1" applyBorder="1" applyAlignment="1">
      <alignment horizontal="center" vertical="center" shrinkToFit="1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view="pageBreakPreview" zoomScaleSheetLayoutView="100" workbookViewId="0">
      <selection activeCell="E8" sqref="E8"/>
    </sheetView>
  </sheetViews>
  <sheetFormatPr defaultRowHeight="16.5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>
      <c r="A1" s="19" t="s">
        <v>19</v>
      </c>
      <c r="B1" s="20"/>
      <c r="C1" s="20"/>
      <c r="D1" s="20"/>
      <c r="E1" s="20"/>
      <c r="F1" s="20"/>
      <c r="G1" s="20"/>
      <c r="H1" s="21"/>
    </row>
    <row r="2" spans="1:8" ht="17.25" thickBot="1">
      <c r="A2" s="2"/>
      <c r="B2" s="3"/>
      <c r="C2" s="3"/>
      <c r="D2" s="3"/>
      <c r="E2" s="3"/>
      <c r="F2" s="3"/>
      <c r="G2" s="3"/>
      <c r="H2" s="4"/>
    </row>
    <row r="3" spans="1:8" ht="36" customHeight="1" thickBot="1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>
      <c r="A4" s="22" t="s">
        <v>0</v>
      </c>
      <c r="B4" s="23"/>
      <c r="C4" s="25"/>
      <c r="D4" s="24"/>
      <c r="E4" s="24"/>
      <c r="F4" s="26"/>
      <c r="G4" s="27">
        <f>SUM(G6:G20)</f>
        <v>431000</v>
      </c>
      <c r="H4" s="10">
        <f>COUNTIF(H6:H20,"카드")</f>
        <v>5</v>
      </c>
    </row>
    <row r="5" spans="1:8" ht="20.100000000000001" customHeight="1">
      <c r="A5" s="22"/>
      <c r="B5" s="24"/>
      <c r="C5" s="25"/>
      <c r="D5" s="24"/>
      <c r="E5" s="24"/>
      <c r="F5" s="26"/>
      <c r="G5" s="27"/>
      <c r="H5" s="11">
        <f>COUNTIF(H6:H23, "현금")</f>
        <v>2</v>
      </c>
    </row>
    <row r="6" spans="1:8" ht="34.5" customHeight="1">
      <c r="A6" s="12">
        <v>1</v>
      </c>
      <c r="B6" s="32" t="s">
        <v>40</v>
      </c>
      <c r="C6" s="28" t="s">
        <v>20</v>
      </c>
      <c r="D6" s="29" t="s">
        <v>35</v>
      </c>
      <c r="E6" s="30" t="s">
        <v>33</v>
      </c>
      <c r="F6" s="31" t="s">
        <v>35</v>
      </c>
      <c r="G6" s="29">
        <v>50000</v>
      </c>
      <c r="H6" s="18" t="s">
        <v>25</v>
      </c>
    </row>
    <row r="7" spans="1:8" ht="34.5" customHeight="1">
      <c r="A7" s="12">
        <v>2</v>
      </c>
      <c r="B7" s="32" t="s">
        <v>39</v>
      </c>
      <c r="C7" s="28" t="s">
        <v>24</v>
      </c>
      <c r="D7" s="29" t="s">
        <v>36</v>
      </c>
      <c r="E7" s="30" t="s">
        <v>28</v>
      </c>
      <c r="F7" s="31">
        <v>4</v>
      </c>
      <c r="G7" s="29">
        <v>48000</v>
      </c>
      <c r="H7" s="18" t="s">
        <v>27</v>
      </c>
    </row>
    <row r="8" spans="1:8" ht="34.5" customHeight="1">
      <c r="A8" s="12">
        <v>3</v>
      </c>
      <c r="B8" s="32" t="s">
        <v>39</v>
      </c>
      <c r="C8" s="28" t="s">
        <v>24</v>
      </c>
      <c r="D8" s="29" t="s">
        <v>37</v>
      </c>
      <c r="E8" s="30" t="s">
        <v>29</v>
      </c>
      <c r="F8" s="31">
        <v>4</v>
      </c>
      <c r="G8" s="29">
        <v>51000</v>
      </c>
      <c r="H8" s="18" t="s">
        <v>27</v>
      </c>
    </row>
    <row r="9" spans="1:8" ht="34.5" customHeight="1">
      <c r="A9" s="12">
        <v>4</v>
      </c>
      <c r="B9" s="32" t="s">
        <v>41</v>
      </c>
      <c r="C9" s="28" t="s">
        <v>21</v>
      </c>
      <c r="D9" s="29" t="s">
        <v>35</v>
      </c>
      <c r="E9" s="30" t="s">
        <v>34</v>
      </c>
      <c r="F9" s="31" t="s">
        <v>35</v>
      </c>
      <c r="G9" s="29">
        <v>50000</v>
      </c>
      <c r="H9" s="18" t="s">
        <v>25</v>
      </c>
    </row>
    <row r="10" spans="1:8" ht="34.5" customHeight="1">
      <c r="A10" s="12">
        <v>5</v>
      </c>
      <c r="B10" s="32" t="s">
        <v>42</v>
      </c>
      <c r="C10" s="28" t="s">
        <v>22</v>
      </c>
      <c r="D10" s="29" t="s">
        <v>37</v>
      </c>
      <c r="E10" s="30" t="s">
        <v>30</v>
      </c>
      <c r="F10" s="31">
        <v>4</v>
      </c>
      <c r="G10" s="29">
        <v>71000</v>
      </c>
      <c r="H10" s="18" t="s">
        <v>27</v>
      </c>
    </row>
    <row r="11" spans="1:8" ht="34.5" customHeight="1">
      <c r="A11" s="12">
        <v>6</v>
      </c>
      <c r="B11" s="32" t="s">
        <v>43</v>
      </c>
      <c r="C11" s="28" t="s">
        <v>23</v>
      </c>
      <c r="D11" s="29" t="s">
        <v>37</v>
      </c>
      <c r="E11" s="30" t="s">
        <v>31</v>
      </c>
      <c r="F11" s="31">
        <v>4</v>
      </c>
      <c r="G11" s="29">
        <v>71000</v>
      </c>
      <c r="H11" s="18" t="s">
        <v>27</v>
      </c>
    </row>
    <row r="12" spans="1:8" ht="34.5" customHeight="1">
      <c r="A12" s="12">
        <v>7</v>
      </c>
      <c r="B12" s="32" t="s">
        <v>44</v>
      </c>
      <c r="C12" s="28" t="s">
        <v>22</v>
      </c>
      <c r="D12" s="29" t="s">
        <v>38</v>
      </c>
      <c r="E12" s="30" t="s">
        <v>32</v>
      </c>
      <c r="F12" s="31">
        <v>4</v>
      </c>
      <c r="G12" s="29">
        <v>90000</v>
      </c>
      <c r="H12" s="18" t="s">
        <v>26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view="pageBreakPreview" zoomScaleSheetLayoutView="100" workbookViewId="0">
      <selection activeCell="C13" sqref="C13"/>
    </sheetView>
  </sheetViews>
  <sheetFormatPr defaultRowHeight="16.5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>
      <c r="A1" s="19" t="s">
        <v>51</v>
      </c>
      <c r="B1" s="20"/>
      <c r="C1" s="20"/>
      <c r="D1" s="20"/>
      <c r="E1" s="20"/>
      <c r="F1" s="20"/>
      <c r="G1" s="20"/>
      <c r="H1" s="21"/>
    </row>
    <row r="2" spans="1:8" ht="17.25" thickBot="1">
      <c r="A2" s="2"/>
      <c r="B2" s="3"/>
      <c r="C2" s="3"/>
      <c r="D2" s="3"/>
      <c r="E2" s="3"/>
      <c r="F2" s="3"/>
      <c r="G2" s="3"/>
      <c r="H2" s="4"/>
    </row>
    <row r="3" spans="1:8" ht="36" customHeight="1" thickBot="1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>
      <c r="A4" s="22" t="s">
        <v>0</v>
      </c>
      <c r="B4" s="23"/>
      <c r="C4" s="25"/>
      <c r="D4" s="24"/>
      <c r="E4" s="24"/>
      <c r="F4" s="26"/>
      <c r="G4" s="27">
        <f>SUM(G6:G20)</f>
        <v>52000</v>
      </c>
      <c r="H4" s="10">
        <f>COUNTIF(H6:H20,"카드")</f>
        <v>1</v>
      </c>
    </row>
    <row r="5" spans="1:8" ht="20.100000000000001" customHeight="1">
      <c r="A5" s="22"/>
      <c r="B5" s="24"/>
      <c r="C5" s="25"/>
      <c r="D5" s="24"/>
      <c r="E5" s="24"/>
      <c r="F5" s="26"/>
      <c r="G5" s="27"/>
      <c r="H5" s="11">
        <f>COUNTIF(H6:H23, "현금")</f>
        <v>0</v>
      </c>
    </row>
    <row r="6" spans="1:8" ht="34.5" customHeight="1">
      <c r="A6" s="12">
        <v>1</v>
      </c>
      <c r="B6" s="32" t="s">
        <v>44</v>
      </c>
      <c r="C6" s="28" t="s">
        <v>23</v>
      </c>
      <c r="D6" s="29" t="s">
        <v>46</v>
      </c>
      <c r="E6" s="30" t="s">
        <v>45</v>
      </c>
      <c r="F6" s="31">
        <v>4</v>
      </c>
      <c r="G6" s="29">
        <v>52000</v>
      </c>
      <c r="H6" s="18" t="s">
        <v>27</v>
      </c>
    </row>
    <row r="7" spans="1:8" customFormat="1" ht="34.5" customHeight="1"/>
    <row r="8" spans="1:8" customFormat="1" ht="34.5" customHeight="1"/>
    <row r="9" spans="1:8" customFormat="1" ht="34.5" customHeight="1"/>
    <row r="10" spans="1:8" customFormat="1" ht="34.5" customHeight="1"/>
    <row r="11" spans="1:8" customFormat="1" ht="34.5" customHeight="1"/>
    <row r="12" spans="1:8" customFormat="1" ht="34.5" customHeight="1"/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view="pageBreakPreview" zoomScaleSheetLayoutView="100" workbookViewId="0">
      <selection activeCell="F9" sqref="F9"/>
    </sheetView>
  </sheetViews>
  <sheetFormatPr defaultRowHeight="16.5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>
      <c r="A1" s="19" t="s">
        <v>56</v>
      </c>
      <c r="B1" s="20"/>
      <c r="C1" s="20"/>
      <c r="D1" s="20"/>
      <c r="E1" s="20"/>
      <c r="F1" s="20"/>
      <c r="G1" s="20"/>
      <c r="H1" s="21"/>
    </row>
    <row r="2" spans="1:8" ht="17.25" thickBot="1">
      <c r="A2" s="2"/>
      <c r="B2" s="3"/>
      <c r="C2" s="3"/>
      <c r="D2" s="3"/>
      <c r="E2" s="3"/>
      <c r="F2" s="3"/>
      <c r="G2" s="3"/>
      <c r="H2" s="4"/>
    </row>
    <row r="3" spans="1:8" ht="36" customHeight="1" thickBot="1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>
      <c r="A4" s="22" t="s">
        <v>0</v>
      </c>
      <c r="B4" s="23"/>
      <c r="C4" s="25"/>
      <c r="D4" s="24"/>
      <c r="E4" s="24"/>
      <c r="F4" s="26"/>
      <c r="G4" s="27">
        <f>SUM(G6:G20)</f>
        <v>65000</v>
      </c>
      <c r="H4" s="10">
        <f>COUNTIF(H6:H20,"카드")</f>
        <v>1</v>
      </c>
    </row>
    <row r="5" spans="1:8" ht="20.100000000000001" customHeight="1">
      <c r="A5" s="22"/>
      <c r="B5" s="24"/>
      <c r="C5" s="25"/>
      <c r="D5" s="24"/>
      <c r="E5" s="24"/>
      <c r="F5" s="26"/>
      <c r="G5" s="27"/>
      <c r="H5" s="11">
        <f>COUNTIF(H6:H23, "현금")</f>
        <v>0</v>
      </c>
    </row>
    <row r="6" spans="1:8" ht="34.5" customHeight="1">
      <c r="A6" s="12">
        <v>1</v>
      </c>
      <c r="B6" s="32" t="s">
        <v>47</v>
      </c>
      <c r="C6" s="28" t="s">
        <v>53</v>
      </c>
      <c r="D6" s="29" t="s">
        <v>54</v>
      </c>
      <c r="E6" s="30" t="s">
        <v>55</v>
      </c>
      <c r="F6" s="31">
        <v>4</v>
      </c>
      <c r="G6" s="29">
        <v>65000</v>
      </c>
      <c r="H6" s="18" t="s">
        <v>27</v>
      </c>
    </row>
    <row r="7" spans="1:8" ht="34.5" customHeight="1"/>
    <row r="8" spans="1:8" ht="34.5" customHeight="1"/>
    <row r="9" spans="1:8" ht="34.5" customHeight="1"/>
    <row r="10" spans="1:8" ht="34.5" customHeight="1">
      <c r="E10"/>
    </row>
    <row r="11" spans="1:8" ht="34.5" customHeight="1">
      <c r="E11"/>
    </row>
    <row r="12" spans="1:8" ht="34.5" customHeight="1">
      <c r="E1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32" sqref="D32"/>
    </sheetView>
  </sheetViews>
  <sheetFormatPr defaultRowHeight="16.5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>
      <c r="A1" s="19" t="s">
        <v>17</v>
      </c>
      <c r="B1" s="20"/>
      <c r="C1" s="20"/>
      <c r="D1" s="20"/>
      <c r="E1" s="20"/>
      <c r="F1" s="20"/>
      <c r="G1" s="20"/>
      <c r="H1" s="21"/>
    </row>
    <row r="2" spans="1:8" ht="17.25" thickBot="1">
      <c r="A2" s="2"/>
      <c r="B2" s="3"/>
      <c r="C2" s="3"/>
      <c r="D2" s="3"/>
      <c r="E2" s="3"/>
      <c r="F2" s="3"/>
      <c r="G2" s="3"/>
      <c r="H2" s="4"/>
    </row>
    <row r="3" spans="1:8" ht="36" customHeight="1" thickBot="1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>
      <c r="A4" s="22" t="s">
        <v>0</v>
      </c>
      <c r="B4" s="23"/>
      <c r="C4" s="25"/>
      <c r="D4" s="24"/>
      <c r="E4" s="24"/>
      <c r="F4" s="26"/>
      <c r="G4" s="27">
        <f>SUM(G6:G20)</f>
        <v>0</v>
      </c>
      <c r="H4" s="10">
        <f>COUNTIF(H6:H20,"카드")</f>
        <v>0</v>
      </c>
    </row>
    <row r="5" spans="1:8" ht="20.100000000000001" customHeight="1">
      <c r="A5" s="22"/>
      <c r="B5" s="24"/>
      <c r="C5" s="25"/>
      <c r="D5" s="24"/>
      <c r="E5" s="24"/>
      <c r="F5" s="26"/>
      <c r="G5" s="27"/>
      <c r="H5" s="11">
        <f>COUNTIF(H7:H24, "현금")</f>
        <v>0</v>
      </c>
    </row>
    <row r="6" spans="1:8" ht="34.5" customHeight="1">
      <c r="A6" s="12">
        <v>1</v>
      </c>
      <c r="B6" s="13"/>
      <c r="C6" s="14" t="s">
        <v>15</v>
      </c>
      <c r="D6" s="15"/>
      <c r="E6" s="16"/>
      <c r="F6" s="17"/>
      <c r="G6" s="15"/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view="pageBreakPreview" zoomScaleSheetLayoutView="100" workbookViewId="0">
      <selection activeCell="C23" sqref="C23"/>
    </sheetView>
  </sheetViews>
  <sheetFormatPr defaultRowHeight="16.5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>
      <c r="A1" s="19" t="s">
        <v>50</v>
      </c>
      <c r="B1" s="20"/>
      <c r="C1" s="20"/>
      <c r="D1" s="20"/>
      <c r="E1" s="20"/>
      <c r="F1" s="20"/>
      <c r="G1" s="20"/>
      <c r="H1" s="21"/>
    </row>
    <row r="2" spans="1:8" ht="17.25" thickBot="1">
      <c r="A2" s="2"/>
      <c r="B2" s="3"/>
      <c r="C2" s="3"/>
      <c r="D2" s="3"/>
      <c r="E2" s="3"/>
      <c r="F2" s="3"/>
      <c r="G2" s="3"/>
      <c r="H2" s="4"/>
    </row>
    <row r="3" spans="1:8" ht="36" customHeight="1" thickBot="1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>
      <c r="A4" s="22" t="s">
        <v>0</v>
      </c>
      <c r="B4" s="23"/>
      <c r="C4" s="25"/>
      <c r="D4" s="24"/>
      <c r="E4" s="24"/>
      <c r="F4" s="26"/>
      <c r="G4" s="27">
        <f>SUM(G6:G20)</f>
        <v>120000</v>
      </c>
      <c r="H4" s="10">
        <f>COUNTIF(H6:H20,"카드")</f>
        <v>1</v>
      </c>
    </row>
    <row r="5" spans="1:8" ht="20.100000000000001" customHeight="1">
      <c r="A5" s="22"/>
      <c r="B5" s="24"/>
      <c r="C5" s="25"/>
      <c r="D5" s="24"/>
      <c r="E5" s="24"/>
      <c r="F5" s="26"/>
      <c r="G5" s="27"/>
      <c r="H5" s="11">
        <f>COUNTIF(H6:H23, "현금")</f>
        <v>0</v>
      </c>
    </row>
    <row r="6" spans="1:8" ht="34.5" customHeight="1">
      <c r="A6" s="12">
        <v>1</v>
      </c>
      <c r="B6" s="32" t="s">
        <v>47</v>
      </c>
      <c r="C6" s="28" t="s">
        <v>23</v>
      </c>
      <c r="D6" s="29" t="s">
        <v>49</v>
      </c>
      <c r="E6" s="30" t="s">
        <v>48</v>
      </c>
      <c r="F6" s="31">
        <v>4</v>
      </c>
      <c r="G6" s="29">
        <v>120000</v>
      </c>
      <c r="H6" s="18" t="s">
        <v>27</v>
      </c>
    </row>
    <row r="7" spans="1:8" ht="34.5" customHeight="1"/>
    <row r="8" spans="1:8" ht="34.5" customHeight="1"/>
    <row r="9" spans="1:8" ht="34.5" customHeight="1"/>
    <row r="10" spans="1:8" ht="34.5" customHeight="1"/>
    <row r="11" spans="1:8" ht="34.5" customHeight="1"/>
    <row r="12" spans="1:8" ht="34.5" customHeight="1"/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" sqref="C2"/>
    </sheetView>
  </sheetViews>
  <sheetFormatPr defaultRowHeight="16.5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>
      <c r="A1" s="19" t="s">
        <v>18</v>
      </c>
      <c r="B1" s="20"/>
      <c r="C1" s="20"/>
      <c r="D1" s="20"/>
      <c r="E1" s="20"/>
      <c r="F1" s="20"/>
      <c r="G1" s="20"/>
      <c r="H1" s="21"/>
    </row>
    <row r="2" spans="1:8" ht="17.25" thickBot="1">
      <c r="A2" s="2"/>
      <c r="B2" s="3"/>
      <c r="C2" s="3"/>
      <c r="D2" s="3"/>
      <c r="E2" s="3"/>
      <c r="F2" s="3"/>
      <c r="G2" s="3"/>
      <c r="H2" s="4"/>
    </row>
    <row r="3" spans="1:8" ht="36" customHeight="1" thickBot="1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>
      <c r="A4" s="22" t="s">
        <v>0</v>
      </c>
      <c r="B4" s="23"/>
      <c r="C4" s="25"/>
      <c r="D4" s="24"/>
      <c r="E4" s="24"/>
      <c r="F4" s="26"/>
      <c r="G4" s="27">
        <f>SUM(G6:G20)</f>
        <v>0</v>
      </c>
      <c r="H4" s="10">
        <f>COUNTIF(H6:H20,"카드")</f>
        <v>0</v>
      </c>
    </row>
    <row r="5" spans="1:8" ht="20.100000000000001" customHeight="1">
      <c r="A5" s="22"/>
      <c r="B5" s="24"/>
      <c r="C5" s="25"/>
      <c r="D5" s="24"/>
      <c r="E5" s="24"/>
      <c r="F5" s="26"/>
      <c r="G5" s="27"/>
      <c r="H5" s="11">
        <f>COUNTIF(H7:H24, "현금")</f>
        <v>0</v>
      </c>
    </row>
    <row r="6" spans="1:8" ht="34.5" customHeight="1">
      <c r="A6" s="12">
        <v>1</v>
      </c>
      <c r="B6" s="13"/>
      <c r="C6" s="14" t="s">
        <v>15</v>
      </c>
      <c r="D6" s="15"/>
      <c r="E6" s="16"/>
      <c r="F6" s="17"/>
      <c r="G6" s="15"/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31" sqref="C31"/>
    </sheetView>
  </sheetViews>
  <sheetFormatPr defaultRowHeight="16.5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>
      <c r="A1" s="19" t="s">
        <v>14</v>
      </c>
      <c r="B1" s="20"/>
      <c r="C1" s="20"/>
      <c r="D1" s="20"/>
      <c r="E1" s="20"/>
      <c r="F1" s="20"/>
      <c r="G1" s="20"/>
      <c r="H1" s="21"/>
    </row>
    <row r="2" spans="1:8" ht="17.25" thickBot="1">
      <c r="A2" s="2"/>
      <c r="B2" s="3"/>
      <c r="C2" s="3"/>
      <c r="D2" s="3"/>
      <c r="E2" s="3"/>
      <c r="F2" s="3"/>
      <c r="G2" s="3"/>
      <c r="H2" s="4"/>
    </row>
    <row r="3" spans="1:8" ht="36" customHeight="1" thickBot="1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>
      <c r="A4" s="22" t="s">
        <v>0</v>
      </c>
      <c r="B4" s="23"/>
      <c r="C4" s="25"/>
      <c r="D4" s="24"/>
      <c r="E4" s="24"/>
      <c r="F4" s="26"/>
      <c r="G4" s="27">
        <f>SUM(G6:G20)</f>
        <v>0</v>
      </c>
      <c r="H4" s="10">
        <f>COUNTIF(H6:H20,"카드")</f>
        <v>0</v>
      </c>
    </row>
    <row r="5" spans="1:8" ht="20.100000000000001" customHeight="1">
      <c r="A5" s="22"/>
      <c r="B5" s="24"/>
      <c r="C5" s="25"/>
      <c r="D5" s="24"/>
      <c r="E5" s="24"/>
      <c r="F5" s="26"/>
      <c r="G5" s="27"/>
      <c r="H5" s="11">
        <f>COUNTIF(H7:H24, "현금")</f>
        <v>0</v>
      </c>
    </row>
    <row r="6" spans="1:8" ht="34.5" customHeight="1">
      <c r="A6" s="12">
        <v>1</v>
      </c>
      <c r="B6" s="13"/>
      <c r="C6" s="14" t="s">
        <v>15</v>
      </c>
      <c r="D6" s="15"/>
      <c r="E6" s="16"/>
      <c r="F6" s="17"/>
      <c r="G6" s="15"/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sqref="A1:H1"/>
    </sheetView>
  </sheetViews>
  <sheetFormatPr defaultRowHeight="16.5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>
      <c r="A1" s="19" t="s">
        <v>13</v>
      </c>
      <c r="B1" s="20"/>
      <c r="C1" s="20"/>
      <c r="D1" s="20"/>
      <c r="E1" s="20"/>
      <c r="F1" s="20"/>
      <c r="G1" s="20"/>
      <c r="H1" s="21"/>
    </row>
    <row r="2" spans="1:8" ht="17.25" thickBot="1">
      <c r="A2" s="2"/>
      <c r="B2" s="3"/>
      <c r="C2" s="3"/>
      <c r="D2" s="3"/>
      <c r="E2" s="3"/>
      <c r="F2" s="3"/>
      <c r="G2" s="3"/>
      <c r="H2" s="4"/>
    </row>
    <row r="3" spans="1:8" ht="36" customHeight="1" thickBot="1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>
      <c r="A4" s="22" t="s">
        <v>0</v>
      </c>
      <c r="B4" s="23"/>
      <c r="C4" s="25"/>
      <c r="D4" s="24"/>
      <c r="E4" s="24"/>
      <c r="F4" s="26"/>
      <c r="G4" s="27">
        <f>SUM(G6:G20)</f>
        <v>87000</v>
      </c>
      <c r="H4" s="10">
        <f>COUNTIF(H6:H20,"카드")</f>
        <v>0</v>
      </c>
    </row>
    <row r="5" spans="1:8" ht="20.100000000000001" customHeight="1">
      <c r="A5" s="22"/>
      <c r="B5" s="24"/>
      <c r="C5" s="25"/>
      <c r="D5" s="24"/>
      <c r="E5" s="24"/>
      <c r="F5" s="26"/>
      <c r="G5" s="27"/>
      <c r="H5" s="11">
        <f>COUNTIF(H7:H24, "현금")</f>
        <v>0</v>
      </c>
    </row>
    <row r="6" spans="1:8" ht="34.5" customHeight="1">
      <c r="A6" s="12">
        <v>1</v>
      </c>
      <c r="B6" s="13">
        <v>44253</v>
      </c>
      <c r="C6" s="14" t="s">
        <v>10</v>
      </c>
      <c r="D6" s="15" t="s">
        <v>9</v>
      </c>
      <c r="E6" s="16" t="s">
        <v>11</v>
      </c>
      <c r="F6" s="17">
        <v>4</v>
      </c>
      <c r="G6" s="15">
        <v>87000</v>
      </c>
      <c r="H6" s="18" t="s">
        <v>12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A2" sqref="A2"/>
    </sheetView>
  </sheetViews>
  <sheetFormatPr defaultRowHeight="16.5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>
      <c r="A1" s="19" t="s">
        <v>52</v>
      </c>
      <c r="B1" s="20"/>
      <c r="C1" s="20"/>
      <c r="D1" s="20"/>
      <c r="E1" s="20"/>
      <c r="F1" s="20"/>
      <c r="G1" s="20"/>
      <c r="H1" s="21"/>
    </row>
    <row r="2" spans="1:8" ht="17.25" thickBot="1">
      <c r="A2" s="2"/>
      <c r="B2" s="3"/>
      <c r="C2" s="3"/>
      <c r="D2" s="3"/>
      <c r="E2" s="3"/>
      <c r="F2" s="3"/>
      <c r="G2" s="3"/>
      <c r="H2" s="4"/>
    </row>
    <row r="3" spans="1:8" ht="36" customHeight="1" thickBot="1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>
      <c r="A4" s="22" t="s">
        <v>0</v>
      </c>
      <c r="B4" s="23"/>
      <c r="C4" s="25"/>
      <c r="D4" s="24"/>
      <c r="E4" s="24"/>
      <c r="F4" s="26"/>
      <c r="G4" s="27">
        <f>SUM(G6:G20)</f>
        <v>0</v>
      </c>
      <c r="H4" s="10">
        <f>COUNTIF(H6:H20,"카드")</f>
        <v>0</v>
      </c>
    </row>
    <row r="5" spans="1:8" ht="20.100000000000001" customHeight="1">
      <c r="A5" s="22"/>
      <c r="B5" s="24"/>
      <c r="C5" s="25"/>
      <c r="D5" s="24"/>
      <c r="E5" s="24"/>
      <c r="F5" s="26"/>
      <c r="G5" s="27"/>
      <c r="H5" s="11">
        <f>COUNTIF(H7:H24, "현금")</f>
        <v>0</v>
      </c>
    </row>
    <row r="6" spans="1:8" ht="34.5" customHeight="1">
      <c r="A6" s="12">
        <v>1</v>
      </c>
      <c r="B6" s="13"/>
      <c r="C6" s="14" t="s">
        <v>15</v>
      </c>
      <c r="D6" s="15"/>
      <c r="E6" s="16"/>
      <c r="F6" s="17"/>
      <c r="G6" s="15"/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1" sqref="C21"/>
    </sheetView>
  </sheetViews>
  <sheetFormatPr defaultRowHeight="16.5"/>
  <cols>
    <col min="1" max="1" width="10.375" style="1" customWidth="1"/>
    <col min="2" max="2" width="12.75" style="1" customWidth="1"/>
    <col min="3" max="3" width="62.25" style="1" customWidth="1"/>
    <col min="4" max="4" width="38.25" style="1" bestFit="1" customWidth="1"/>
    <col min="5" max="5" width="44.5" style="1" customWidth="1"/>
    <col min="6" max="6" width="12.25" style="1" customWidth="1"/>
    <col min="7" max="7" width="14.625" style="1" customWidth="1"/>
    <col min="8" max="8" width="18.125" style="1" customWidth="1"/>
    <col min="9" max="9" width="10.875" style="1" bestFit="1" customWidth="1"/>
    <col min="10" max="10" width="10.75" style="1" bestFit="1" customWidth="1"/>
    <col min="11" max="16384" width="9" style="1"/>
  </cols>
  <sheetData>
    <row r="1" spans="1:8" ht="35.25" customHeight="1">
      <c r="A1" s="19" t="s">
        <v>16</v>
      </c>
      <c r="B1" s="20"/>
      <c r="C1" s="20"/>
      <c r="D1" s="20"/>
      <c r="E1" s="20"/>
      <c r="F1" s="20"/>
      <c r="G1" s="20"/>
      <c r="H1" s="21"/>
    </row>
    <row r="2" spans="1:8" ht="17.25" thickBot="1">
      <c r="A2" s="2"/>
      <c r="B2" s="3"/>
      <c r="C2" s="3"/>
      <c r="D2" s="3"/>
      <c r="E2" s="3"/>
      <c r="F2" s="3"/>
      <c r="G2" s="3"/>
      <c r="H2" s="4"/>
    </row>
    <row r="3" spans="1:8" ht="36" customHeight="1" thickBot="1">
      <c r="A3" s="5" t="s">
        <v>7</v>
      </c>
      <c r="B3" s="6" t="s">
        <v>6</v>
      </c>
      <c r="C3" s="7" t="s">
        <v>4</v>
      </c>
      <c r="D3" s="8" t="s">
        <v>3</v>
      </c>
      <c r="E3" s="8" t="s">
        <v>2</v>
      </c>
      <c r="F3" s="8" t="s">
        <v>5</v>
      </c>
      <c r="G3" s="8" t="s">
        <v>1</v>
      </c>
      <c r="H3" s="9" t="s">
        <v>8</v>
      </c>
    </row>
    <row r="4" spans="1:8" ht="20.100000000000001" customHeight="1" thickTop="1">
      <c r="A4" s="22" t="s">
        <v>0</v>
      </c>
      <c r="B4" s="23"/>
      <c r="C4" s="25"/>
      <c r="D4" s="24"/>
      <c r="E4" s="24"/>
      <c r="F4" s="26"/>
      <c r="G4" s="27">
        <f>SUM(G6:G20)</f>
        <v>0</v>
      </c>
      <c r="H4" s="10">
        <f>COUNTIF(H6:H20,"카드")</f>
        <v>0</v>
      </c>
    </row>
    <row r="5" spans="1:8" ht="20.100000000000001" customHeight="1">
      <c r="A5" s="22"/>
      <c r="B5" s="24"/>
      <c r="C5" s="25"/>
      <c r="D5" s="24"/>
      <c r="E5" s="24"/>
      <c r="F5" s="26"/>
      <c r="G5" s="27"/>
      <c r="H5" s="11">
        <f>COUNTIF(H7:H24, "현금")</f>
        <v>0</v>
      </c>
    </row>
    <row r="6" spans="1:8" ht="34.5" customHeight="1">
      <c r="A6" s="12">
        <v>1</v>
      </c>
      <c r="B6" s="13"/>
      <c r="C6" s="14" t="s">
        <v>15</v>
      </c>
      <c r="D6" s="15"/>
      <c r="E6" s="16"/>
      <c r="F6" s="17"/>
      <c r="G6" s="15"/>
      <c r="H6" s="18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안전감사실장</vt:lpstr>
      <vt:lpstr>경영지원처장</vt:lpstr>
      <vt:lpstr>한밭체육시설처장</vt:lpstr>
      <vt:lpstr>체육청소년시설처장</vt:lpstr>
      <vt:lpstr>복지시설처장</vt:lpstr>
      <vt:lpstr>환경시설처장</vt:lpstr>
      <vt:lpstr>기반시설처장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이사장!Print_Area</vt:lpstr>
      <vt:lpstr>체육청소년시설처장!Print_Area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2019-11-29T08:48:36Z</cp:lastPrinted>
  <dcterms:created xsi:type="dcterms:W3CDTF">2014-04-16T01:14:12Z</dcterms:created>
  <dcterms:modified xsi:type="dcterms:W3CDTF">2021-03-31T01:38:55Z</dcterms:modified>
</cp:coreProperties>
</file>